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awrynowicz\Desktop\POSTĘPOWANIE POWYŻEJ 130 TYS\2026\MATERIAŁY JEDNORAZOWE\w przygotowaniu postępowania\"/>
    </mc:Choice>
  </mc:AlternateContent>
  <xr:revisionPtr revIDLastSave="0" documentId="13_ncr:1_{698AAC1E-DF43-49E6-90BD-A2B5C95F2A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" l="1"/>
  <c r="I12" i="1" s="1"/>
  <c r="G19" i="1"/>
  <c r="I19" i="1" s="1"/>
  <c r="G13" i="1"/>
  <c r="I13" i="1" s="1"/>
  <c r="G14" i="1"/>
  <c r="I14" i="1" s="1"/>
  <c r="G17" i="1"/>
  <c r="I17" i="1" s="1"/>
  <c r="G18" i="1"/>
  <c r="I18" i="1" s="1"/>
  <c r="G20" i="1"/>
  <c r="I20" i="1" s="1"/>
  <c r="G15" i="1"/>
  <c r="I15" i="1" s="1"/>
  <c r="G16" i="1"/>
  <c r="I16" i="1" s="1"/>
  <c r="G11" i="1"/>
  <c r="I11" i="1" s="1"/>
  <c r="G21" i="1"/>
  <c r="I21" i="1" s="1"/>
  <c r="G22" i="1"/>
  <c r="I22" i="1" s="1"/>
  <c r="G23" i="1"/>
  <c r="I23" i="1" s="1"/>
  <c r="G24" i="1"/>
  <c r="I24" i="1" s="1"/>
  <c r="G25" i="1"/>
  <c r="I25" i="1" s="1"/>
  <c r="G30" i="1"/>
  <c r="I30" i="1" s="1"/>
  <c r="G31" i="1"/>
  <c r="I31" i="1" s="1"/>
  <c r="G32" i="1"/>
  <c r="I32" i="1" s="1"/>
  <c r="G26" i="1"/>
  <c r="I26" i="1" s="1"/>
  <c r="G27" i="1"/>
  <c r="I27" i="1" s="1"/>
  <c r="G28" i="1"/>
  <c r="I28" i="1" s="1"/>
  <c r="G29" i="1"/>
  <c r="I29" i="1" s="1"/>
  <c r="G10" i="1"/>
  <c r="I10" i="1" s="1"/>
  <c r="I33" i="1" l="1"/>
  <c r="G33" i="1"/>
</calcChain>
</file>

<file path=xl/sharedStrings.xml><?xml version="1.0" encoding="utf-8"?>
<sst xmlns="http://schemas.openxmlformats.org/spreadsheetml/2006/main" count="83" uniqueCount="62">
  <si>
    <t>lp</t>
  </si>
  <si>
    <t>Opis</t>
  </si>
  <si>
    <t>Ilość</t>
  </si>
  <si>
    <t>Opakowanie</t>
  </si>
  <si>
    <t>Nazwa Oferowanego produktu / producent</t>
  </si>
  <si>
    <t>sztuki</t>
  </si>
  <si>
    <t xml:space="preserve">Cena jednostkowa netto </t>
  </si>
  <si>
    <t>Stawka Vat</t>
  </si>
  <si>
    <t>RAZEM:</t>
  </si>
  <si>
    <t>Ilość do przeliczenia z kol. 3</t>
  </si>
  <si>
    <t>Wartość netto (kol. 5x6)</t>
  </si>
  <si>
    <t>Wartość brutto (kol. 7x8+7)</t>
  </si>
  <si>
    <t>3 sztuki</t>
  </si>
  <si>
    <t>1 opakowanie</t>
  </si>
  <si>
    <t>1 opak=
 100 sztuk</t>
  </si>
  <si>
    <t>10 opakowań</t>
  </si>
  <si>
    <t>1 opak= 
100 sztuk</t>
  </si>
  <si>
    <t>1 opak=
100 sztuk</t>
  </si>
  <si>
    <t>4 opakowania</t>
  </si>
  <si>
    <t>30 opakowań</t>
  </si>
  <si>
    <t>15 opakowań</t>
  </si>
  <si>
    <t>45 opakowań</t>
  </si>
  <si>
    <t>3 opakowania</t>
  </si>
  <si>
    <t>1 opak=
50 sztuk</t>
  </si>
  <si>
    <t>2 opakowania</t>
  </si>
  <si>
    <t>100 sztuk</t>
  </si>
  <si>
    <t>5 opakowań</t>
  </si>
  <si>
    <t>40 opakowań</t>
  </si>
  <si>
    <t>35 opakowań</t>
  </si>
  <si>
    <t>60 sztuk</t>
  </si>
  <si>
    <t>600 sztuk</t>
  </si>
  <si>
    <t>250 sztuk</t>
  </si>
  <si>
    <t>Opis przedmiotu zamówienia - formularz cenowy</t>
  </si>
  <si>
    <t>Załącznik nr 2 do wniosku</t>
  </si>
  <si>
    <t>5 000 sztuk</t>
  </si>
  <si>
    <t>6 000 sztuk</t>
  </si>
  <si>
    <r>
      <rPr>
        <b/>
        <sz val="11"/>
        <color theme="1"/>
        <rFont val="Calibri"/>
        <family val="2"/>
        <charset val="238"/>
        <scheme val="minor"/>
      </rPr>
      <t>Igły jednorazowe</t>
    </r>
    <r>
      <rPr>
        <sz val="11"/>
        <color theme="1"/>
        <rFont val="Calibri"/>
        <family val="2"/>
        <charset val="238"/>
        <scheme val="minor"/>
      </rPr>
      <t xml:space="preserve">, jałowe, 
</t>
    </r>
    <r>
      <rPr>
        <b/>
        <sz val="11"/>
        <color theme="1"/>
        <rFont val="Calibri"/>
        <family val="2"/>
        <charset val="238"/>
        <scheme val="minor"/>
      </rPr>
      <t>rozmiar: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0,29 x 13 mm</t>
    </r>
    <r>
      <rPr>
        <sz val="11"/>
        <color theme="1"/>
        <rFont val="Calibri"/>
        <family val="2"/>
        <charset val="238"/>
        <scheme val="minor"/>
      </rPr>
      <t xml:space="preserve"> lub </t>
    </r>
    <r>
      <rPr>
        <b/>
        <sz val="11"/>
        <color theme="1"/>
        <rFont val="Calibri"/>
        <family val="2"/>
        <charset val="238"/>
        <scheme val="minor"/>
      </rPr>
      <t>0,3 x 12 mm</t>
    </r>
  </si>
  <si>
    <r>
      <rPr>
        <b/>
        <sz val="11"/>
        <color theme="1"/>
        <rFont val="Calibri"/>
        <family val="2"/>
        <charset val="238"/>
        <scheme val="minor"/>
      </rPr>
      <t>Igły jednorazowe</t>
    </r>
    <r>
      <rPr>
        <sz val="11"/>
        <color theme="1"/>
        <rFont val="Calibri"/>
        <family val="2"/>
        <charset val="238"/>
        <scheme val="minor"/>
      </rPr>
      <t xml:space="preserve">, jałowe,
</t>
    </r>
    <r>
      <rPr>
        <b/>
        <sz val="11"/>
        <color theme="1"/>
        <rFont val="Calibri"/>
        <family val="2"/>
        <charset val="238"/>
        <scheme val="minor"/>
      </rPr>
      <t>rozmiar: 0,4 x 12 mm</t>
    </r>
    <r>
      <rPr>
        <sz val="11"/>
        <color theme="1"/>
        <rFont val="Calibri"/>
        <family val="2"/>
        <charset val="238"/>
        <scheme val="minor"/>
      </rPr>
      <t xml:space="preserve"> lub </t>
    </r>
    <r>
      <rPr>
        <b/>
        <sz val="11"/>
        <color theme="1"/>
        <rFont val="Calibri"/>
        <family val="2"/>
        <charset val="238"/>
        <scheme val="minor"/>
      </rPr>
      <t>0,45 x 12 mm</t>
    </r>
  </si>
  <si>
    <r>
      <rPr>
        <b/>
        <sz val="11"/>
        <color theme="1"/>
        <rFont val="Calibri"/>
        <family val="2"/>
        <charset val="238"/>
        <scheme val="minor"/>
      </rPr>
      <t>Igły jednorazowe</t>
    </r>
    <r>
      <rPr>
        <sz val="11"/>
        <color theme="1"/>
        <rFont val="Calibri"/>
        <family val="2"/>
        <charset val="238"/>
        <scheme val="minor"/>
      </rPr>
      <t xml:space="preserve">, jałowe,
</t>
    </r>
    <r>
      <rPr>
        <b/>
        <sz val="11"/>
        <color theme="1"/>
        <rFont val="Calibri"/>
        <family val="2"/>
        <charset val="238"/>
        <scheme val="minor"/>
      </rPr>
      <t>rozmiar: 0,4 x 19 mm</t>
    </r>
    <r>
      <rPr>
        <sz val="11"/>
        <color theme="1"/>
        <rFont val="Calibri"/>
        <family val="2"/>
        <charset val="238"/>
        <scheme val="minor"/>
      </rPr>
      <t xml:space="preserve"> lub </t>
    </r>
    <r>
      <rPr>
        <b/>
        <sz val="11"/>
        <color theme="1"/>
        <rFont val="Calibri"/>
        <family val="2"/>
        <charset val="238"/>
        <scheme val="minor"/>
      </rPr>
      <t>0,4 x 18 mm</t>
    </r>
  </si>
  <si>
    <t>120 szuk</t>
  </si>
  <si>
    <r>
      <rPr>
        <b/>
        <sz val="11"/>
        <color rgb="FF000000"/>
        <rFont val="Calibri"/>
        <family val="2"/>
        <charset val="238"/>
        <scheme val="minor"/>
      </rPr>
      <t>Strzykawka Janette</t>
    </r>
    <r>
      <rPr>
        <sz val="11"/>
        <color rgb="FF000000"/>
        <rFont val="Calibri"/>
        <family val="2"/>
        <charset val="238"/>
        <scheme val="minor"/>
      </rPr>
      <t xml:space="preserve">, pojemność </t>
    </r>
    <r>
      <rPr>
        <b/>
        <sz val="11"/>
        <color rgb="FF000000"/>
        <rFont val="Calibri"/>
        <family val="2"/>
        <charset val="238"/>
        <scheme val="minor"/>
      </rPr>
      <t>100 ml</t>
    </r>
  </si>
  <si>
    <t>2 000 sztuk</t>
  </si>
  <si>
    <r>
      <rPr>
        <b/>
        <sz val="11"/>
        <color rgb="FF000000"/>
        <rFont val="Calibri"/>
        <family val="2"/>
        <charset val="238"/>
        <scheme val="minor"/>
      </rPr>
      <t xml:space="preserve">Strzykawka do insuliny, </t>
    </r>
    <r>
      <rPr>
        <sz val="11"/>
        <color rgb="FF000000"/>
        <rFont val="Calibri"/>
        <family val="2"/>
        <charset val="238"/>
        <scheme val="minor"/>
      </rPr>
      <t xml:space="preserve">pojemność </t>
    </r>
    <r>
      <rPr>
        <b/>
        <sz val="11"/>
        <color rgb="FF000000"/>
        <rFont val="Calibri"/>
        <family val="2"/>
        <charset val="238"/>
        <scheme val="minor"/>
      </rPr>
      <t>1 ml</t>
    </r>
    <r>
      <rPr>
        <sz val="11"/>
        <color rgb="FF000000"/>
        <rFont val="Calibri"/>
        <family val="2"/>
        <charset val="238"/>
        <scheme val="minor"/>
      </rPr>
      <t xml:space="preserve"> z podziałką U 40, z zamontowaną igłą 30G1/2 – 0,30x13mm, nasadka igły żółta, fabrycznie zmontowana igła w jednym opakowaniu. Cylinder i tłok wykonane z polipropylenu, natłuszczone olejem silikonowym.  Sterylizowane EO</t>
    </r>
  </si>
  <si>
    <r>
      <rPr>
        <b/>
        <sz val="11"/>
        <color rgb="FF000000"/>
        <rFont val="Calibri"/>
        <family val="2"/>
        <charset val="238"/>
        <scheme val="minor"/>
      </rPr>
      <t>Strzykawka jałowa</t>
    </r>
    <r>
      <rPr>
        <sz val="11"/>
        <color rgb="FF000000"/>
        <rFont val="Calibri"/>
        <family val="2"/>
        <charset val="238"/>
        <scheme val="minor"/>
      </rPr>
      <t xml:space="preserve"> jednorazowego użytku, </t>
    </r>
    <r>
      <rPr>
        <b/>
        <sz val="11"/>
        <color rgb="FF000000"/>
        <rFont val="Calibri"/>
        <family val="2"/>
        <charset val="238"/>
        <scheme val="minor"/>
      </rPr>
      <t>gwintowana</t>
    </r>
    <r>
      <rPr>
        <sz val="11"/>
        <color rgb="FF000000"/>
        <rFont val="Calibri"/>
        <family val="2"/>
        <charset val="238"/>
        <scheme val="minor"/>
      </rPr>
      <t>, dwuczęściowa. Pakowana w pojedyncze sterylne opakowanie.  
Pojemność</t>
    </r>
    <r>
      <rPr>
        <b/>
        <sz val="11"/>
        <color rgb="FF000000"/>
        <rFont val="Calibri"/>
        <family val="2"/>
        <charset val="238"/>
        <scheme val="minor"/>
      </rPr>
      <t xml:space="preserve"> 5 ml</t>
    </r>
    <r>
      <rPr>
        <sz val="11"/>
        <color rgb="FF000000"/>
        <rFont val="Calibri"/>
        <family val="2"/>
        <charset val="238"/>
        <scheme val="minor"/>
      </rPr>
      <t xml:space="preserve">,  </t>
    </r>
  </si>
  <si>
    <r>
      <rPr>
        <b/>
        <sz val="11"/>
        <color rgb="FF000000"/>
        <rFont val="Calibri"/>
        <family val="2"/>
        <charset val="238"/>
        <scheme val="minor"/>
      </rPr>
      <t xml:space="preserve">Strzykawka tuberkulinowa, </t>
    </r>
    <r>
      <rPr>
        <sz val="11"/>
        <color rgb="FF000000"/>
        <rFont val="Calibri"/>
        <family val="2"/>
        <charset val="238"/>
        <scheme val="minor"/>
      </rPr>
      <t xml:space="preserve">pojemność </t>
    </r>
    <r>
      <rPr>
        <b/>
        <sz val="11"/>
        <color rgb="FF000000"/>
        <rFont val="Calibri"/>
        <family val="2"/>
        <charset val="238"/>
        <scheme val="minor"/>
      </rPr>
      <t>1 ml</t>
    </r>
    <r>
      <rPr>
        <sz val="11"/>
        <color rgb="FF000000"/>
        <rFont val="Calibri"/>
        <family val="2"/>
        <charset val="238"/>
        <scheme val="minor"/>
      </rPr>
      <t xml:space="preserve"> BD Plastipak z końcówką Luer z zamontowaną igłą 25G 5/8" 0,5x16mm, Sterylizowna EO. </t>
    </r>
  </si>
  <si>
    <r>
      <rPr>
        <b/>
        <sz val="11"/>
        <color rgb="FF000000"/>
        <rFont val="Calibri"/>
        <family val="2"/>
        <charset val="238"/>
        <scheme val="minor"/>
      </rPr>
      <t>Strzykawka jałowa</t>
    </r>
    <r>
      <rPr>
        <sz val="11"/>
        <color rgb="FF000000"/>
        <rFont val="Calibri"/>
        <family val="2"/>
        <charset val="238"/>
        <scheme val="minor"/>
      </rPr>
      <t xml:space="preserve"> jednorazowego użytku, 
</t>
    </r>
    <r>
      <rPr>
        <b/>
        <sz val="11"/>
        <color rgb="FF000000"/>
        <rFont val="Calibri"/>
        <family val="2"/>
        <charset val="238"/>
        <scheme val="minor"/>
      </rPr>
      <t>10 cm</t>
    </r>
    <r>
      <rPr>
        <sz val="11"/>
        <color rgb="FF000000"/>
        <rFont val="Calibri"/>
        <family val="2"/>
        <charset val="238"/>
        <scheme val="minor"/>
      </rPr>
      <t>, dwuczęściowa.</t>
    </r>
  </si>
  <si>
    <r>
      <rPr>
        <b/>
        <sz val="11"/>
        <color rgb="FF000000"/>
        <rFont val="Calibri"/>
        <family val="2"/>
        <charset val="238"/>
        <scheme val="minor"/>
      </rPr>
      <t>Strzykawka jałowa</t>
    </r>
    <r>
      <rPr>
        <sz val="11"/>
        <color rgb="FF000000"/>
        <rFont val="Calibri"/>
        <family val="2"/>
        <charset val="238"/>
        <scheme val="minor"/>
      </rPr>
      <t xml:space="preserve"> jednorazowego użytku, dwuczęściowa, pojemność  </t>
    </r>
    <r>
      <rPr>
        <b/>
        <sz val="11"/>
        <color rgb="FF000000"/>
        <rFont val="Calibri"/>
        <family val="2"/>
        <charset val="238"/>
        <scheme val="minor"/>
      </rPr>
      <t>2 ml</t>
    </r>
  </si>
  <si>
    <r>
      <rPr>
        <b/>
        <sz val="11"/>
        <color rgb="FF000000"/>
        <rFont val="Calibri"/>
        <family val="2"/>
        <charset val="238"/>
        <scheme val="minor"/>
      </rPr>
      <t>Strzykawka jałowa</t>
    </r>
    <r>
      <rPr>
        <sz val="11"/>
        <color rgb="FF000000"/>
        <rFont val="Calibri"/>
        <family val="2"/>
        <charset val="238"/>
        <scheme val="minor"/>
      </rPr>
      <t xml:space="preserve"> jednorazowego użytku, dwuczęściowa, pojemność  </t>
    </r>
    <r>
      <rPr>
        <b/>
        <sz val="11"/>
        <color rgb="FF000000"/>
        <rFont val="Calibri"/>
        <family val="2"/>
        <charset val="238"/>
        <scheme val="minor"/>
      </rPr>
      <t>5ml</t>
    </r>
  </si>
  <si>
    <r>
      <rPr>
        <b/>
        <sz val="11"/>
        <color rgb="FF000000"/>
        <rFont val="Calibri"/>
        <family val="2"/>
        <charset val="238"/>
        <scheme val="minor"/>
      </rPr>
      <t>Strzykawka jałowa</t>
    </r>
    <r>
      <rPr>
        <sz val="11"/>
        <color rgb="FF000000"/>
        <rFont val="Calibri"/>
        <family val="2"/>
        <charset val="238"/>
        <scheme val="minor"/>
      </rPr>
      <t xml:space="preserve"> jednorazowego użytku, dwuczęściowa, pojemność </t>
    </r>
    <r>
      <rPr>
        <b/>
        <sz val="11"/>
        <color rgb="FF000000"/>
        <rFont val="Calibri"/>
        <family val="2"/>
        <charset val="238"/>
        <scheme val="minor"/>
      </rPr>
      <t>20 ml</t>
    </r>
  </si>
  <si>
    <r>
      <rPr>
        <b/>
        <sz val="11"/>
        <color theme="1"/>
        <rFont val="Calibri"/>
        <family val="2"/>
        <charset val="238"/>
        <scheme val="minor"/>
      </rPr>
      <t>Igły do nakłuć lędźwiowych</t>
    </r>
    <r>
      <rPr>
        <sz val="11"/>
        <color theme="1"/>
        <rFont val="Calibri"/>
        <family val="2"/>
        <charset val="238"/>
        <scheme val="minor"/>
      </rPr>
      <t xml:space="preserve">, jednorazowe, jałowe,
</t>
    </r>
    <r>
      <rPr>
        <b/>
        <sz val="11"/>
        <color theme="1"/>
        <rFont val="Calibri"/>
        <family val="2"/>
        <charset val="238"/>
        <scheme val="minor"/>
      </rPr>
      <t>rozmiar: 0,5 x 90 mm</t>
    </r>
    <r>
      <rPr>
        <sz val="11"/>
        <color theme="1"/>
        <rFont val="Calibri"/>
        <family val="2"/>
        <charset val="238"/>
        <scheme val="minor"/>
      </rPr>
      <t xml:space="preserve"> lub</t>
    </r>
    <r>
      <rPr>
        <b/>
        <sz val="11"/>
        <color theme="1"/>
        <rFont val="Calibri"/>
        <family val="2"/>
        <charset val="238"/>
        <scheme val="minor"/>
      </rPr>
      <t xml:space="preserve"> 0,5 x 88 mm</t>
    </r>
  </si>
  <si>
    <r>
      <rPr>
        <b/>
        <sz val="11"/>
        <color rgb="FF000000"/>
        <rFont val="Calibri"/>
        <family val="2"/>
        <charset val="238"/>
        <scheme val="minor"/>
      </rPr>
      <t xml:space="preserve">Igły do punkcji </t>
    </r>
    <r>
      <rPr>
        <sz val="11"/>
        <color rgb="FF000000"/>
        <rFont val="Calibri"/>
        <family val="2"/>
        <charset val="238"/>
        <scheme val="minor"/>
      </rPr>
      <t xml:space="preserve">jednorazowe sterylne 
</t>
    </r>
    <r>
      <rPr>
        <b/>
        <sz val="11"/>
        <color rgb="FF000000"/>
        <rFont val="Calibri"/>
        <family val="2"/>
        <charset val="238"/>
        <scheme val="minor"/>
      </rPr>
      <t>rozmiar:</t>
    </r>
    <r>
      <rPr>
        <sz val="11"/>
        <color rgb="FF000000"/>
        <rFont val="Calibri"/>
        <family val="2"/>
        <charset val="238"/>
        <scheme val="minor"/>
      </rPr>
      <t xml:space="preserve"> </t>
    </r>
    <r>
      <rPr>
        <b/>
        <sz val="11"/>
        <color rgb="FF000000"/>
        <rFont val="Calibri"/>
        <family val="2"/>
        <charset val="238"/>
        <scheme val="minor"/>
      </rPr>
      <t>1,1 x 88-90 mm</t>
    </r>
  </si>
  <si>
    <r>
      <rPr>
        <b/>
        <sz val="11"/>
        <color rgb="FF000000"/>
        <rFont val="Calibri"/>
        <family val="2"/>
        <charset val="238"/>
        <scheme val="minor"/>
      </rPr>
      <t>Igły jałowe</t>
    </r>
    <r>
      <rPr>
        <sz val="11"/>
        <color rgb="FF000000"/>
        <rFont val="Calibri"/>
        <family val="2"/>
        <charset val="238"/>
        <scheme val="minor"/>
      </rPr>
      <t xml:space="preserve"> jednorazowego użytku,
</t>
    </r>
    <r>
      <rPr>
        <b/>
        <sz val="11"/>
        <color rgb="FF000000"/>
        <rFont val="Calibri"/>
        <family val="2"/>
        <charset val="238"/>
        <scheme val="minor"/>
      </rPr>
      <t>rozmiar:  0,5 x 25 mm</t>
    </r>
    <r>
      <rPr>
        <sz val="11"/>
        <color rgb="FF000000"/>
        <rFont val="Calibri"/>
        <family val="2"/>
        <charset val="238"/>
        <scheme val="minor"/>
      </rPr>
      <t>, 
Zastosowanie: śródskórnie, podskórnie, domięśniowo, dożylnie. Igły odpowiadają wymaganiom normy EN ISO 7864 i spełniają wymagania Dyrektywy MD 93/42EEC, a także biologiczną ocenę wyrobów zgodną z EN ISO 10993-1</t>
    </r>
  </si>
  <si>
    <r>
      <rPr>
        <b/>
        <sz val="11"/>
        <rFont val="Calibri"/>
        <family val="2"/>
        <charset val="238"/>
        <scheme val="minor"/>
      </rPr>
      <t>Igły jałowe</t>
    </r>
    <r>
      <rPr>
        <sz val="11"/>
        <rFont val="Calibri"/>
        <family val="2"/>
        <charset val="238"/>
        <scheme val="minor"/>
      </rPr>
      <t xml:space="preserve"> jednorazowego użytku,
</t>
    </r>
    <r>
      <rPr>
        <b/>
        <sz val="11"/>
        <rFont val="Calibri"/>
        <family val="2"/>
        <charset val="238"/>
        <scheme val="minor"/>
      </rPr>
      <t xml:space="preserve">rozmiar:  0,6 x 80 mm,
 </t>
    </r>
    <r>
      <rPr>
        <sz val="11"/>
        <rFont val="Calibri"/>
        <family val="2"/>
        <charset val="238"/>
        <scheme val="minor"/>
      </rPr>
      <t>Zastosowanie: śródskórnie, podskórnie, domięśniowo, dożylnie. Igły odpowiadają wymaganiom normy EN ISO 7864 i spełniają wymagania Dyrektywy MD 93/42EEC, a także biologiczną ocenę wyrobów zgodną z EN ISO 10993-1</t>
    </r>
  </si>
  <si>
    <r>
      <rPr>
        <b/>
        <sz val="11"/>
        <color rgb="FF000000"/>
        <rFont val="Calibri"/>
        <family val="2"/>
        <charset val="238"/>
        <scheme val="minor"/>
      </rPr>
      <t xml:space="preserve">Igły jałowe </t>
    </r>
    <r>
      <rPr>
        <sz val="11"/>
        <color rgb="FF000000"/>
        <rFont val="Calibri"/>
        <family val="2"/>
        <charset val="238"/>
        <scheme val="minor"/>
      </rPr>
      <t xml:space="preserve">jednorazowego użytku,
</t>
    </r>
    <r>
      <rPr>
        <b/>
        <sz val="11"/>
        <color rgb="FF000000"/>
        <rFont val="Calibri"/>
        <family val="2"/>
        <charset val="238"/>
        <scheme val="minor"/>
      </rPr>
      <t xml:space="preserve">rozmiar:  0,7 x 30 mm, 
</t>
    </r>
    <r>
      <rPr>
        <sz val="11"/>
        <color rgb="FF000000"/>
        <rFont val="Calibri"/>
        <family val="2"/>
        <charset val="238"/>
        <scheme val="minor"/>
      </rPr>
      <t>Zastosowanie: śródskórnie, podskórnie, domięśniowo, dożylnie. Igły odpowiadają wymaganiom normy EN ISO 7864 i spełniają wymagania Dyrektywy MD 93/42EEC, a także biologiczną ocenę wyrobów zgodną z EN ISO 10993-1</t>
    </r>
  </si>
  <si>
    <r>
      <rPr>
        <b/>
        <sz val="11"/>
        <color rgb="FF000000"/>
        <rFont val="Calibri"/>
        <family val="2"/>
        <charset val="238"/>
        <scheme val="minor"/>
      </rPr>
      <t>Igły jałowe</t>
    </r>
    <r>
      <rPr>
        <sz val="11"/>
        <color rgb="FF000000"/>
        <rFont val="Calibri"/>
        <family val="2"/>
        <charset val="238"/>
        <scheme val="minor"/>
      </rPr>
      <t xml:space="preserve"> jednorazowego użytku,
</t>
    </r>
    <r>
      <rPr>
        <b/>
        <sz val="11"/>
        <color rgb="FF000000"/>
        <rFont val="Calibri"/>
        <family val="2"/>
        <charset val="238"/>
        <scheme val="minor"/>
      </rPr>
      <t xml:space="preserve">rozmiar: 0,7 x 40 mm, 
</t>
    </r>
    <r>
      <rPr>
        <sz val="11"/>
        <color rgb="FF000000"/>
        <rFont val="Calibri"/>
        <family val="2"/>
        <charset val="238"/>
        <scheme val="minor"/>
      </rPr>
      <t>Zastosowanie: śródskórnie, podskórnie, domięśniowo, dożylnie. Igły odpowiadają wymaganiom normy EN ISO 7864 i spełniają wymagania Dyrektywy MD 93/42EEC, a także biologiczną ocenę wyrobów zgodną z EN ISO 10993-1</t>
    </r>
  </si>
  <si>
    <t>Automatyczna opaska uciskowa, staza, zapinanie bocznB10:E16e</t>
  </si>
  <si>
    <r>
      <rPr>
        <b/>
        <sz val="11"/>
        <color rgb="FF000000"/>
        <rFont val="Calibri"/>
        <family val="2"/>
        <charset val="238"/>
        <scheme val="minor"/>
      </rPr>
      <t xml:space="preserve">Igły jałowe </t>
    </r>
    <r>
      <rPr>
        <sz val="11"/>
        <color rgb="FF000000"/>
        <rFont val="Calibri"/>
        <family val="2"/>
        <charset val="238"/>
        <scheme val="minor"/>
      </rPr>
      <t xml:space="preserve">jednorazowego użytku,
</t>
    </r>
    <r>
      <rPr>
        <b/>
        <sz val="11"/>
        <color rgb="FF000000"/>
        <rFont val="Calibri"/>
        <family val="2"/>
        <charset val="238"/>
        <scheme val="minor"/>
      </rPr>
      <t>rozmiar:  0,9 x 40 mm</t>
    </r>
    <r>
      <rPr>
        <sz val="11"/>
        <color rgb="FF000000"/>
        <rFont val="Calibri"/>
        <family val="2"/>
        <charset val="238"/>
        <scheme val="minor"/>
      </rPr>
      <t>, 
Zastosowanie: śródskórnie, podskórnie, domięśniowo, dożylnie. Igły odpowiadają wymaganiom normy EN ISO 7864 i spełniają wymagania Dyrektywy MD 93/42EEC, a także biologiczną ocenę wyrobów zgodną z EN ISO 10993-1</t>
    </r>
  </si>
  <si>
    <r>
      <rPr>
        <b/>
        <sz val="11"/>
        <color rgb="FF000000"/>
        <rFont val="Calibri"/>
        <family val="2"/>
        <charset val="238"/>
        <scheme val="minor"/>
      </rPr>
      <t xml:space="preserve">Igły jałowe </t>
    </r>
    <r>
      <rPr>
        <sz val="11"/>
        <color rgb="FF000000"/>
        <rFont val="Calibri"/>
        <family val="2"/>
        <charset val="238"/>
        <scheme val="minor"/>
      </rPr>
      <t xml:space="preserve">jednorazowego użytku,
</t>
    </r>
    <r>
      <rPr>
        <b/>
        <sz val="11"/>
        <color rgb="FF000000"/>
        <rFont val="Calibri"/>
        <family val="2"/>
        <charset val="238"/>
        <scheme val="minor"/>
      </rPr>
      <t>rozmiar:  1,1 x 40 mm,</t>
    </r>
    <r>
      <rPr>
        <sz val="11"/>
        <color rgb="FF000000"/>
        <rFont val="Calibri"/>
        <family val="2"/>
        <charset val="238"/>
        <scheme val="minor"/>
      </rPr>
      <t xml:space="preserve"> 
Zastosowanie: śródskórnie, podskórnie, domięśniowo, dożylnie. Igły odpowiadają wymaganiom normy  PN-EN ISO 7864 i spełniają wymagania Dyrektywy MD 93/42EEC, a także biologiczną ocenę wyrobów zgodną z EN ISO 10993-1</t>
    </r>
  </si>
  <si>
    <r>
      <rPr>
        <b/>
        <sz val="11"/>
        <color rgb="FF000000"/>
        <rFont val="Calibri"/>
        <family val="2"/>
        <charset val="238"/>
        <scheme val="minor"/>
      </rPr>
      <t xml:space="preserve">Igły jałowe </t>
    </r>
    <r>
      <rPr>
        <sz val="11"/>
        <color rgb="FF000000"/>
        <rFont val="Calibri"/>
        <family val="2"/>
        <charset val="238"/>
        <scheme val="minor"/>
      </rPr>
      <t xml:space="preserve">jednorazowego użytku,
</t>
    </r>
    <r>
      <rPr>
        <b/>
        <sz val="11"/>
        <color rgb="FF000000"/>
        <rFont val="Calibri"/>
        <family val="2"/>
        <charset val="238"/>
        <scheme val="minor"/>
      </rPr>
      <t>rozmiar:  1,2 x 40 mm</t>
    </r>
    <r>
      <rPr>
        <sz val="11"/>
        <color rgb="FF000000"/>
        <rFont val="Calibri"/>
        <family val="2"/>
        <charset val="238"/>
        <scheme val="minor"/>
      </rPr>
      <t>, 
Zastosowanie: śródskórnie, podskórnie, domięśniowo, dożylnie Igły odpowiadają wymaganiom normy EN ISO 7864 i spełniają wymagania Dyrektywy MD 93/42EEC, a także biologiczną ocenę wyrobów zgodną z EN ISO 10993-1</t>
    </r>
  </si>
  <si>
    <r>
      <rPr>
        <b/>
        <sz val="11"/>
        <color rgb="FF000000"/>
        <rFont val="Calibri"/>
        <family val="2"/>
        <charset val="238"/>
        <scheme val="minor"/>
      </rPr>
      <t>Igły jałowe</t>
    </r>
    <r>
      <rPr>
        <sz val="11"/>
        <color rgb="FF000000"/>
        <rFont val="Calibri"/>
        <family val="2"/>
        <charset val="238"/>
        <scheme val="minor"/>
      </rPr>
      <t xml:space="preserve"> jednorazowego użytku,
</t>
    </r>
    <r>
      <rPr>
        <b/>
        <sz val="11"/>
        <color rgb="FF000000"/>
        <rFont val="Calibri"/>
        <family val="2"/>
        <charset val="238"/>
        <scheme val="minor"/>
      </rPr>
      <t>rozmiar: 0,8 x 40 mm</t>
    </r>
    <r>
      <rPr>
        <sz val="11"/>
        <color rgb="FF000000"/>
        <rFont val="Calibri"/>
        <family val="2"/>
        <charset val="238"/>
        <scheme val="minor"/>
      </rPr>
      <t>,
 Zastosowanie: śródskórnie, podskórnie, domięśniowo, dożylnie. Igły odpowiadają wymaganiom normy EN ISO 7864 i spełniają wymagania Dyrektywy MD 93/42EEC, a także biologiczną ocenę wyrobów zgodną z EN ISO 10993-1</t>
    </r>
  </si>
  <si>
    <r>
      <rPr>
        <b/>
        <sz val="11"/>
        <color rgb="FF000000"/>
        <rFont val="Calibri"/>
        <family val="2"/>
        <charset val="238"/>
        <scheme val="minor"/>
      </rPr>
      <t>Kaniula - venflon</t>
    </r>
    <r>
      <rPr>
        <sz val="11"/>
        <color rgb="FF000000"/>
        <rFont val="Calibri"/>
        <family val="2"/>
        <charset val="238"/>
        <scheme val="minor"/>
      </rPr>
      <t xml:space="preserve">, różne rozmiary i kolory:
</t>
    </r>
    <r>
      <rPr>
        <b/>
        <sz val="11"/>
        <color rgb="FF000000"/>
        <rFont val="Calibri"/>
        <family val="2"/>
        <charset val="238"/>
        <scheme val="minor"/>
      </rPr>
      <t xml:space="preserve">niebieski: 0,8 x 25 mm,
różowy: 1,0 x 32 mm,
zielony: 1,2 x 45 mm,
biały: 1,4 x 45 mm. </t>
    </r>
    <r>
      <rPr>
        <sz val="11"/>
        <color rgb="FF000000"/>
        <rFont val="Calibri"/>
        <family val="2"/>
        <charset val="238"/>
        <scheme val="minor"/>
      </rPr>
      <t xml:space="preserve">
Każda sztuka w oddzielnym opakowaniu, typu TYVECn zabezpieczającym przed utratą jałowości</t>
    </r>
  </si>
  <si>
    <t>Część nr 2- Igły medyczne, strzykawki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</si>
</sst>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Arial Black"/>
      <family val="2"/>
      <charset val="238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0" borderId="2" xfId="0" applyFont="1" applyBorder="1" applyAlignment="1">
      <alignment vertical="center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/>
    <xf numFmtId="0" fontId="3" fillId="0" borderId="2" xfId="0" applyFont="1" applyBorder="1"/>
    <xf numFmtId="0" fontId="6" fillId="0" borderId="2" xfId="0" applyFont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/>
    </xf>
    <xf numFmtId="44" fontId="0" fillId="0" borderId="2" xfId="0" applyNumberFormat="1" applyBorder="1" applyAlignment="1">
      <alignment horizontal="center" vertical="center"/>
    </xf>
    <xf numFmtId="44" fontId="3" fillId="0" borderId="2" xfId="0" applyNumberFormat="1" applyFont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right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33"/>
  <sheetViews>
    <sheetView tabSelected="1" zoomScale="80" zoomScaleNormal="80" workbookViewId="0">
      <selection activeCell="A3" sqref="A3:J3"/>
    </sheetView>
  </sheetViews>
  <sheetFormatPr defaultRowHeight="15" x14ac:dyDescent="0.25"/>
  <cols>
    <col min="1" max="1" width="3.42578125" customWidth="1"/>
    <col min="2" max="2" width="41.42578125" customWidth="1"/>
    <col min="3" max="3" width="14" customWidth="1"/>
    <col min="4" max="5" width="13.85546875" customWidth="1"/>
    <col min="6" max="6" width="17.7109375" customWidth="1"/>
    <col min="7" max="7" width="14.85546875" customWidth="1"/>
    <col min="9" max="9" width="16.7109375" customWidth="1"/>
    <col min="10" max="10" width="22.28515625" customWidth="1"/>
  </cols>
  <sheetData>
    <row r="2" spans="1:10" x14ac:dyDescent="0.25">
      <c r="I2" s="33" t="s">
        <v>33</v>
      </c>
      <c r="J2" s="33"/>
    </row>
    <row r="3" spans="1:10" ht="15.75" x14ac:dyDescent="0.3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</row>
    <row r="6" spans="1:10" x14ac:dyDescent="0.25">
      <c r="A6" s="1"/>
      <c r="B6" s="1"/>
      <c r="C6" s="1"/>
      <c r="D6" s="1"/>
      <c r="E6" s="1"/>
      <c r="F6" s="1"/>
      <c r="G6" s="1"/>
      <c r="H6" s="1"/>
      <c r="I6" s="28"/>
      <c r="J6" s="28"/>
    </row>
    <row r="7" spans="1:10" ht="15.75" x14ac:dyDescent="0.25">
      <c r="A7" s="26" t="s">
        <v>61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42" customHeight="1" x14ac:dyDescent="0.25">
      <c r="A8" s="22" t="s">
        <v>0</v>
      </c>
      <c r="B8" s="23" t="s">
        <v>1</v>
      </c>
      <c r="C8" s="23" t="s">
        <v>2</v>
      </c>
      <c r="D8" s="23" t="s">
        <v>3</v>
      </c>
      <c r="E8" s="23" t="s">
        <v>9</v>
      </c>
      <c r="F8" s="24" t="s">
        <v>6</v>
      </c>
      <c r="G8" s="24" t="s">
        <v>10</v>
      </c>
      <c r="H8" s="24" t="s">
        <v>7</v>
      </c>
      <c r="I8" s="24" t="s">
        <v>11</v>
      </c>
      <c r="J8" s="24" t="s">
        <v>4</v>
      </c>
    </row>
    <row r="9" spans="1:10" ht="13.5" customHeight="1" x14ac:dyDescent="0.25">
      <c r="A9" s="7">
        <v>1</v>
      </c>
      <c r="B9" s="8">
        <v>2</v>
      </c>
      <c r="C9" s="8">
        <v>3</v>
      </c>
      <c r="D9" s="8">
        <v>4</v>
      </c>
      <c r="E9" s="8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</row>
    <row r="10" spans="1:10" ht="34.5" customHeight="1" x14ac:dyDescent="0.25">
      <c r="A10" s="25">
        <v>1</v>
      </c>
      <c r="B10" s="13" t="s">
        <v>55</v>
      </c>
      <c r="C10" s="11" t="s">
        <v>12</v>
      </c>
      <c r="D10" s="14" t="s">
        <v>5</v>
      </c>
      <c r="E10" s="14">
        <v>3</v>
      </c>
      <c r="F10" s="18"/>
      <c r="G10" s="18">
        <f t="shared" ref="G10:G23" si="0">SUM(E10*F10)</f>
        <v>0</v>
      </c>
      <c r="H10" s="3"/>
      <c r="I10" s="18">
        <f t="shared" ref="I10:I23" si="1">SUM(G10*H10+G10)</f>
        <v>0</v>
      </c>
      <c r="J10" s="4"/>
    </row>
    <row r="11" spans="1:10" ht="51.75" customHeight="1" x14ac:dyDescent="0.25">
      <c r="A11" s="25">
        <v>2</v>
      </c>
      <c r="B11" s="10" t="s">
        <v>49</v>
      </c>
      <c r="C11" s="11" t="s">
        <v>22</v>
      </c>
      <c r="D11" s="12" t="s">
        <v>23</v>
      </c>
      <c r="E11" s="12">
        <v>3</v>
      </c>
      <c r="F11" s="18"/>
      <c r="G11" s="18">
        <f t="shared" si="0"/>
        <v>0</v>
      </c>
      <c r="H11" s="3"/>
      <c r="I11" s="18">
        <f t="shared" si="1"/>
        <v>0</v>
      </c>
      <c r="J11" s="4"/>
    </row>
    <row r="12" spans="1:10" ht="40.5" customHeight="1" x14ac:dyDescent="0.25">
      <c r="A12" s="25">
        <v>3</v>
      </c>
      <c r="B12" s="13" t="s">
        <v>50</v>
      </c>
      <c r="C12" s="11" t="s">
        <v>13</v>
      </c>
      <c r="D12" s="12" t="s">
        <v>14</v>
      </c>
      <c r="E12" s="12">
        <v>1</v>
      </c>
      <c r="F12" s="18"/>
      <c r="G12" s="18">
        <f t="shared" si="0"/>
        <v>0</v>
      </c>
      <c r="H12" s="3"/>
      <c r="I12" s="18">
        <f t="shared" si="1"/>
        <v>0</v>
      </c>
      <c r="J12" s="4"/>
    </row>
    <row r="13" spans="1:10" ht="121.5" customHeight="1" x14ac:dyDescent="0.25">
      <c r="A13" s="25">
        <v>4</v>
      </c>
      <c r="B13" s="13" t="s">
        <v>51</v>
      </c>
      <c r="C13" s="11" t="s">
        <v>27</v>
      </c>
      <c r="D13" s="12" t="s">
        <v>17</v>
      </c>
      <c r="E13" s="12">
        <v>40</v>
      </c>
      <c r="F13" s="18"/>
      <c r="G13" s="18">
        <f t="shared" si="0"/>
        <v>0</v>
      </c>
      <c r="H13" s="3"/>
      <c r="I13" s="18">
        <f t="shared" si="1"/>
        <v>0</v>
      </c>
      <c r="J13" s="4"/>
    </row>
    <row r="14" spans="1:10" ht="123" customHeight="1" x14ac:dyDescent="0.25">
      <c r="A14" s="25">
        <v>5</v>
      </c>
      <c r="B14" s="15" t="s">
        <v>52</v>
      </c>
      <c r="C14" s="11" t="s">
        <v>18</v>
      </c>
      <c r="D14" s="16" t="s">
        <v>17</v>
      </c>
      <c r="E14" s="16">
        <v>4</v>
      </c>
      <c r="F14" s="18"/>
      <c r="G14" s="18">
        <f t="shared" si="0"/>
        <v>0</v>
      </c>
      <c r="H14" s="3"/>
      <c r="I14" s="18">
        <f t="shared" si="1"/>
        <v>0</v>
      </c>
      <c r="J14" s="6"/>
    </row>
    <row r="15" spans="1:10" ht="124.5" customHeight="1" x14ac:dyDescent="0.25">
      <c r="A15" s="25">
        <v>6</v>
      </c>
      <c r="B15" s="13" t="s">
        <v>53</v>
      </c>
      <c r="C15" s="11" t="s">
        <v>28</v>
      </c>
      <c r="D15" s="12" t="s">
        <v>16</v>
      </c>
      <c r="E15" s="12">
        <v>35</v>
      </c>
      <c r="F15" s="18"/>
      <c r="G15" s="18">
        <f t="shared" si="0"/>
        <v>0</v>
      </c>
      <c r="H15" s="3"/>
      <c r="I15" s="18">
        <f t="shared" si="1"/>
        <v>0</v>
      </c>
      <c r="J15" s="4"/>
    </row>
    <row r="16" spans="1:10" ht="124.5" customHeight="1" x14ac:dyDescent="0.25">
      <c r="A16" s="25">
        <v>7</v>
      </c>
      <c r="B16" s="13" t="s">
        <v>54</v>
      </c>
      <c r="C16" s="11" t="s">
        <v>15</v>
      </c>
      <c r="D16" s="12" t="s">
        <v>16</v>
      </c>
      <c r="E16" s="12">
        <v>10</v>
      </c>
      <c r="F16" s="18"/>
      <c r="G16" s="18">
        <f t="shared" si="0"/>
        <v>0</v>
      </c>
      <c r="H16" s="3"/>
      <c r="I16" s="18">
        <f t="shared" si="1"/>
        <v>0</v>
      </c>
      <c r="J16" s="4"/>
    </row>
    <row r="17" spans="1:10" ht="128.25" customHeight="1" x14ac:dyDescent="0.25">
      <c r="A17" s="25">
        <v>8</v>
      </c>
      <c r="B17" s="13" t="s">
        <v>59</v>
      </c>
      <c r="C17" s="11" t="s">
        <v>21</v>
      </c>
      <c r="D17" s="12" t="s">
        <v>17</v>
      </c>
      <c r="E17" s="12">
        <v>45</v>
      </c>
      <c r="F17" s="18"/>
      <c r="G17" s="18">
        <f t="shared" si="0"/>
        <v>0</v>
      </c>
      <c r="H17" s="3"/>
      <c r="I17" s="18">
        <f t="shared" si="1"/>
        <v>0</v>
      </c>
      <c r="J17" s="4"/>
    </row>
    <row r="18" spans="1:10" ht="124.5" customHeight="1" x14ac:dyDescent="0.25">
      <c r="A18" s="25">
        <v>9</v>
      </c>
      <c r="B18" s="13" t="s">
        <v>56</v>
      </c>
      <c r="C18" s="11" t="s">
        <v>19</v>
      </c>
      <c r="D18" s="12" t="s">
        <v>17</v>
      </c>
      <c r="E18" s="12">
        <v>30</v>
      </c>
      <c r="F18" s="18"/>
      <c r="G18" s="18">
        <f t="shared" si="0"/>
        <v>0</v>
      </c>
      <c r="H18" s="3"/>
      <c r="I18" s="18">
        <f t="shared" si="1"/>
        <v>0</v>
      </c>
      <c r="J18" s="4"/>
    </row>
    <row r="19" spans="1:10" ht="128.25" customHeight="1" x14ac:dyDescent="0.25">
      <c r="A19" s="25">
        <v>10</v>
      </c>
      <c r="B19" s="13" t="s">
        <v>57</v>
      </c>
      <c r="C19" s="11" t="s">
        <v>26</v>
      </c>
      <c r="D19" s="12" t="s">
        <v>16</v>
      </c>
      <c r="E19" s="12">
        <v>5</v>
      </c>
      <c r="F19" s="18"/>
      <c r="G19" s="18">
        <f t="shared" si="0"/>
        <v>0</v>
      </c>
      <c r="H19" s="3"/>
      <c r="I19" s="18">
        <f t="shared" si="1"/>
        <v>0</v>
      </c>
      <c r="J19" s="4"/>
    </row>
    <row r="20" spans="1:10" ht="123.75" customHeight="1" x14ac:dyDescent="0.25">
      <c r="A20" s="25">
        <v>11</v>
      </c>
      <c r="B20" s="13" t="s">
        <v>58</v>
      </c>
      <c r="C20" s="11" t="s">
        <v>20</v>
      </c>
      <c r="D20" s="12" t="s">
        <v>16</v>
      </c>
      <c r="E20" s="12">
        <v>15</v>
      </c>
      <c r="F20" s="18"/>
      <c r="G20" s="18">
        <f t="shared" si="0"/>
        <v>0</v>
      </c>
      <c r="H20" s="3"/>
      <c r="I20" s="18">
        <f t="shared" si="1"/>
        <v>0</v>
      </c>
      <c r="J20" s="4"/>
    </row>
    <row r="21" spans="1:10" ht="37.5" customHeight="1" x14ac:dyDescent="0.25">
      <c r="A21" s="25">
        <v>12</v>
      </c>
      <c r="B21" s="10" t="s">
        <v>36</v>
      </c>
      <c r="C21" s="11" t="s">
        <v>24</v>
      </c>
      <c r="D21" s="12" t="s">
        <v>17</v>
      </c>
      <c r="E21" s="12">
        <v>2</v>
      </c>
      <c r="F21" s="18"/>
      <c r="G21" s="18">
        <f t="shared" si="0"/>
        <v>0</v>
      </c>
      <c r="H21" s="3"/>
      <c r="I21" s="18">
        <f t="shared" si="1"/>
        <v>0</v>
      </c>
      <c r="J21" s="4"/>
    </row>
    <row r="22" spans="1:10" ht="36" customHeight="1" x14ac:dyDescent="0.25">
      <c r="A22" s="25">
        <v>13</v>
      </c>
      <c r="B22" s="10" t="s">
        <v>37</v>
      </c>
      <c r="C22" s="11" t="s">
        <v>24</v>
      </c>
      <c r="D22" s="12" t="s">
        <v>17</v>
      </c>
      <c r="E22" s="12">
        <v>2</v>
      </c>
      <c r="F22" s="18"/>
      <c r="G22" s="18">
        <f t="shared" si="0"/>
        <v>0</v>
      </c>
      <c r="H22" s="3"/>
      <c r="I22" s="18">
        <f t="shared" si="1"/>
        <v>0</v>
      </c>
      <c r="J22" s="4"/>
    </row>
    <row r="23" spans="1:10" ht="33" customHeight="1" x14ac:dyDescent="0.25">
      <c r="A23" s="25">
        <v>14</v>
      </c>
      <c r="B23" s="10" t="s">
        <v>38</v>
      </c>
      <c r="C23" s="11" t="s">
        <v>24</v>
      </c>
      <c r="D23" s="12" t="s">
        <v>17</v>
      </c>
      <c r="E23" s="12">
        <v>2</v>
      </c>
      <c r="F23" s="18"/>
      <c r="G23" s="18">
        <f t="shared" si="0"/>
        <v>0</v>
      </c>
      <c r="H23" s="3"/>
      <c r="I23" s="18">
        <f t="shared" si="1"/>
        <v>0</v>
      </c>
      <c r="J23" s="4"/>
    </row>
    <row r="24" spans="1:10" ht="127.5" customHeight="1" x14ac:dyDescent="0.25">
      <c r="A24" s="25">
        <v>15</v>
      </c>
      <c r="B24" s="13" t="s">
        <v>60</v>
      </c>
      <c r="C24" s="11" t="s">
        <v>29</v>
      </c>
      <c r="D24" s="14" t="s">
        <v>5</v>
      </c>
      <c r="E24" s="14">
        <v>60</v>
      </c>
      <c r="F24" s="18"/>
      <c r="G24" s="18">
        <f t="shared" ref="G24" si="2">SUM(E24*F24)</f>
        <v>0</v>
      </c>
      <c r="H24" s="3"/>
      <c r="I24" s="18">
        <f t="shared" ref="I24" si="3">SUM(G24*H24+G24)</f>
        <v>0</v>
      </c>
      <c r="J24" s="4"/>
    </row>
    <row r="25" spans="1:10" ht="110.25" customHeight="1" x14ac:dyDescent="0.25">
      <c r="A25" s="25">
        <v>16</v>
      </c>
      <c r="B25" s="13" t="s">
        <v>42</v>
      </c>
      <c r="C25" s="11" t="s">
        <v>39</v>
      </c>
      <c r="D25" s="12" t="s">
        <v>5</v>
      </c>
      <c r="E25" s="12">
        <v>120</v>
      </c>
      <c r="F25" s="18"/>
      <c r="G25" s="18">
        <f t="shared" ref="G25:G32" si="4">SUM(E25*F25)</f>
        <v>0</v>
      </c>
      <c r="H25" s="3"/>
      <c r="I25" s="18">
        <f t="shared" ref="I25:I32" si="5">SUM(G25*H25+G25)</f>
        <v>0</v>
      </c>
      <c r="J25" s="2"/>
    </row>
    <row r="26" spans="1:10" ht="36" customHeight="1" x14ac:dyDescent="0.25">
      <c r="A26" s="25">
        <v>17</v>
      </c>
      <c r="B26" s="13" t="s">
        <v>45</v>
      </c>
      <c r="C26" s="11" t="s">
        <v>41</v>
      </c>
      <c r="D26" s="12" t="s">
        <v>5</v>
      </c>
      <c r="E26" s="20">
        <v>2000</v>
      </c>
      <c r="F26" s="18"/>
      <c r="G26" s="18">
        <f t="shared" si="4"/>
        <v>0</v>
      </c>
      <c r="H26" s="3"/>
      <c r="I26" s="18">
        <f t="shared" si="5"/>
        <v>0</v>
      </c>
      <c r="J26" s="2"/>
    </row>
    <row r="27" spans="1:10" ht="36" customHeight="1" x14ac:dyDescent="0.25">
      <c r="A27" s="25">
        <v>18</v>
      </c>
      <c r="B27" s="13" t="s">
        <v>46</v>
      </c>
      <c r="C27" s="11" t="s">
        <v>34</v>
      </c>
      <c r="D27" s="12" t="s">
        <v>5</v>
      </c>
      <c r="E27" s="20">
        <v>5000</v>
      </c>
      <c r="F27" s="18"/>
      <c r="G27" s="18">
        <f t="shared" si="4"/>
        <v>0</v>
      </c>
      <c r="H27" s="3"/>
      <c r="I27" s="18">
        <f t="shared" si="5"/>
        <v>0</v>
      </c>
      <c r="J27" s="2"/>
    </row>
    <row r="28" spans="1:10" ht="35.25" customHeight="1" x14ac:dyDescent="0.25">
      <c r="A28" s="25">
        <v>19</v>
      </c>
      <c r="B28" s="13" t="s">
        <v>47</v>
      </c>
      <c r="C28" s="11" t="s">
        <v>35</v>
      </c>
      <c r="D28" s="12" t="s">
        <v>5</v>
      </c>
      <c r="E28" s="20">
        <v>6000</v>
      </c>
      <c r="F28" s="18"/>
      <c r="G28" s="18">
        <f t="shared" si="4"/>
        <v>0</v>
      </c>
      <c r="H28" s="3"/>
      <c r="I28" s="18">
        <f t="shared" si="5"/>
        <v>0</v>
      </c>
      <c r="J28" s="2"/>
    </row>
    <row r="29" spans="1:10" ht="33.75" customHeight="1" x14ac:dyDescent="0.25">
      <c r="A29" s="25">
        <v>20</v>
      </c>
      <c r="B29" s="13" t="s">
        <v>48</v>
      </c>
      <c r="C29" s="11" t="s">
        <v>30</v>
      </c>
      <c r="D29" s="12" t="s">
        <v>5</v>
      </c>
      <c r="E29" s="12">
        <v>600</v>
      </c>
      <c r="F29" s="18"/>
      <c r="G29" s="18">
        <f t="shared" si="4"/>
        <v>0</v>
      </c>
      <c r="H29" s="3"/>
      <c r="I29" s="18">
        <f t="shared" si="5"/>
        <v>0</v>
      </c>
      <c r="J29" s="2"/>
    </row>
    <row r="30" spans="1:10" ht="65.25" customHeight="1" x14ac:dyDescent="0.25">
      <c r="A30" s="25">
        <v>21</v>
      </c>
      <c r="B30" s="13" t="s">
        <v>43</v>
      </c>
      <c r="C30" s="11" t="s">
        <v>30</v>
      </c>
      <c r="D30" s="12" t="s">
        <v>5</v>
      </c>
      <c r="E30" s="20">
        <v>600</v>
      </c>
      <c r="F30" s="18"/>
      <c r="G30" s="18">
        <f t="shared" si="4"/>
        <v>0</v>
      </c>
      <c r="H30" s="3"/>
      <c r="I30" s="18">
        <f t="shared" si="5"/>
        <v>0</v>
      </c>
      <c r="J30" s="2"/>
    </row>
    <row r="31" spans="1:10" ht="33.75" customHeight="1" x14ac:dyDescent="0.25">
      <c r="A31" s="25">
        <v>22</v>
      </c>
      <c r="B31" s="17" t="s">
        <v>40</v>
      </c>
      <c r="C31" s="11" t="s">
        <v>31</v>
      </c>
      <c r="D31" s="14" t="s">
        <v>5</v>
      </c>
      <c r="E31" s="14">
        <v>250</v>
      </c>
      <c r="F31" s="18"/>
      <c r="G31" s="18">
        <f t="shared" si="4"/>
        <v>0</v>
      </c>
      <c r="H31" s="3"/>
      <c r="I31" s="18">
        <f t="shared" si="5"/>
        <v>0</v>
      </c>
      <c r="J31" s="2"/>
    </row>
    <row r="32" spans="1:10" ht="63" customHeight="1" x14ac:dyDescent="0.25">
      <c r="A32" s="25">
        <v>23</v>
      </c>
      <c r="B32" s="13" t="s">
        <v>44</v>
      </c>
      <c r="C32" s="21" t="s">
        <v>25</v>
      </c>
      <c r="D32" s="12" t="s">
        <v>5</v>
      </c>
      <c r="E32" s="12">
        <v>100</v>
      </c>
      <c r="F32" s="18"/>
      <c r="G32" s="18">
        <f t="shared" si="4"/>
        <v>0</v>
      </c>
      <c r="H32" s="3"/>
      <c r="I32" s="18">
        <f t="shared" si="5"/>
        <v>0</v>
      </c>
      <c r="J32" s="2"/>
    </row>
    <row r="33" spans="1:10" ht="15.75" x14ac:dyDescent="0.25">
      <c r="A33" s="29" t="s">
        <v>8</v>
      </c>
      <c r="B33" s="30"/>
      <c r="C33" s="30"/>
      <c r="D33" s="30"/>
      <c r="E33" s="30"/>
      <c r="F33" s="31"/>
      <c r="G33" s="19">
        <f>SUM(G10:G32)</f>
        <v>0</v>
      </c>
      <c r="H33" s="4"/>
      <c r="I33" s="19">
        <f>SUM(I10:I32)</f>
        <v>0</v>
      </c>
      <c r="J33" s="5"/>
    </row>
  </sheetData>
  <sortState xmlns:xlrd2="http://schemas.microsoft.com/office/spreadsheetml/2017/richdata2" ref="B15:J23">
    <sortCondition ref="B15:B23"/>
  </sortState>
  <mergeCells count="5">
    <mergeCell ref="A7:J7"/>
    <mergeCell ref="I6:J6"/>
    <mergeCell ref="A33:F33"/>
    <mergeCell ref="A3:J3"/>
    <mergeCell ref="I2:J2"/>
  </mergeCells>
  <pageMargins left="0.7" right="0.7" top="0.75" bottom="0.75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spl</dc:creator>
  <cp:lastModifiedBy>Bożena Ławrynowicz</cp:lastModifiedBy>
  <cp:lastPrinted>2025-04-03T11:57:24Z</cp:lastPrinted>
  <dcterms:created xsi:type="dcterms:W3CDTF">2023-02-10T10:04:00Z</dcterms:created>
  <dcterms:modified xsi:type="dcterms:W3CDTF">2026-05-14T06:50:08Z</dcterms:modified>
</cp:coreProperties>
</file>